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5- Mayo 2026\Compensación por Linea\"/>
    </mc:Choice>
  </mc:AlternateContent>
  <xr:revisionPtr revIDLastSave="0" documentId="13_ncr:1_{BD240DA8-C763-435C-8CDB-9F984B438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yo" sheetId="5" r:id="rId1"/>
  </sheets>
  <definedNames>
    <definedName name="_xlnm._FilterDatabase" localSheetId="0" hidden="1">Mayo!$A$5:$L$120</definedName>
    <definedName name="_xlnm.Print_Area" localSheetId="0">Mayo!$A$1:$L$120</definedName>
    <definedName name="_xlnm.Print_Titles" localSheetId="0">Mayo!$1:$5</definedName>
  </definedNames>
  <calcPr calcId="191029"/>
</workbook>
</file>

<file path=xl/calcChain.xml><?xml version="1.0" encoding="utf-8"?>
<calcChain xmlns="http://schemas.openxmlformats.org/spreadsheetml/2006/main">
  <c r="G120" i="5" l="1"/>
  <c r="J120" i="5" l="1"/>
  <c r="I120" i="5"/>
  <c r="H120" i="5"/>
  <c r="K120" i="5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<sst xmlns="http://schemas.openxmlformats.org/spreadsheetml/2006/main" count="698" uniqueCount="289">
  <si>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</si>
  <si>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</si>
  <si>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</si>
  <si>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</si>
  <si>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</si>
  <si>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</si>
  <si>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</si>
  <si>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</si>
  <si>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</si>
  <si>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</si>
  <si>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</si>
  <si>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</si>
  <si>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</si>
  <si>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</si>
  <si>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</si>
  <si>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</si>
  <si>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</si>
  <si>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</si>
  <si>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</si>
  <si>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</si>
  <si>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</si>
  <si>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</si>
  <si>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</si>
  <si>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</si>
  <si>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</si>
  <si>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</si>
  <si>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</si>
  <si>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</si>
  <si>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</si>
  <si>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</si>
  <si>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</si>
  <si>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</si>
  <si>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</si>
  <si>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</si>
  <si>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</si>
  <si>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</si>
  <si>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</si>
  <si>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</si>
  <si>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</si>
  <si>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</si>
  <si>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</si>
  <si>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</si>
  <si>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</si>
  <si>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</si>
  <si>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</si>
  <si>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</si>
  <si>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</si>
  <si>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</si>
  <si>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</si>
  <si>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</si>
  <si>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</si>
  <si>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</si>
  <si>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</si>
  <si>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</si>
  <si>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</si>
  <si>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</si>
  <si>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</si>
  <si>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</si>
  <si>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</si>
  <si>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</si>
  <si>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</si>
  <si>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</si>
  <si>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</si>
  <si>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</si>
  <si>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</si>
  <si>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</si>
  <si>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</si>
  <si>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</si>
  <si>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</si>
  <si>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</si>
  <si>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</si>
  <si>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</si>
  <si>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</si>
  <si>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</si>
  <si>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</si>
  <si>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</si>
  <si>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</si>
  <si>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</si>
  <si>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</si>
  <si>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</si>
  <si>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</si>
  <si>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</si>
  <si>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</si>
  <si>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</si>
  <si>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</si>
  <si>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</si>
  <si>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</si>
  <si>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</si>
  <si>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</si>
  <si>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</si>
  <si>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</si>
  <si>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</si>
  <si>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</si>
  <si>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</si>
  <si>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</si>
  <si>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</si>
  <si>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</si>
  <si>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</si>
  <si>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</si>
  <si>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</si>
  <si>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</si>
  <si>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</si>
  <si>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</si>
  <si>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</si>
  <si>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</si>
  <si>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</si>
  <si>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</si>
  <si>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</si>
  <si>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</si>
  <si>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</si>
  <si>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</si>
  <si>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</si>
  <si>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</si>
  <si>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</si>
  <si>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</si>
  <si>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</si>
  <si>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</si>
  <si>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</si>
  <si>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</si>
  <si>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</si>
  <si>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</si>
  <si>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</si>
  <si>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</si>
  <si>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</si>
  <si>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</si>
  <si>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</si>
  <si>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</si>
  <si>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</si>
  <si>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</si>
  <si>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</si>
  <si>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</si>
  <si>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</si>
  <si>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</si>
  <si>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</si>
  <si>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</si>
  <si>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</si>
  <si>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</si>
  <si>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</si>
  <si>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</si>
  <si>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</si>
  <si>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</si>
  <si>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</si>
  <si>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</si>
  <si>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</si>
  <si>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</si>
  <si>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</si>
  <si>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</si>
  <si>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</si>
  <si>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</si>
  <si>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</si>
  <si>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</si>
  <si>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</si>
  <si>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</si>
  <si>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</si>
  <si>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</si>
  <si>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</si>
  <si>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</si>
  <si>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</si>
  <si>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</si>
  <si>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</si>
  <si>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</si>
  <si>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</si>
  <si>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</si>
  <si>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</si>
  <si>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</si>
  <si>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</si>
  <si>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</si>
  <si>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</si>
  <si>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</si>
  <si>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</si>
  <si>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</si>
  <si>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</si>
  <si>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</si>
  <si>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</si>
  <si>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</si>
  <si>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</si>
  <si>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</si>
  <si>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</si>
  <si>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</si>
  <si>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</si>
  <si>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</si>
  <si>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</si>
  <si>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</si>
  <si>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</si>
  <si>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</si>
  <si>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</si>
  <si>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</si>
  <si>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</si>
  <si>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</si>
  <si>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</si>
  <si>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</si>
  <si>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</si>
  <si>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</si>
  <si>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</si>
  <si>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</si>
  <si>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</si>
  <si>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</si>
  <si>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</si>
  <si>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</si>
  <si>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</si>
  <si>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</si>
  <si>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</si>
  <si>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</si>
  <si>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</si>
  <si>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</si>
  <si>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</si>
  <si>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</si>
  <si>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</si>
  <si>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</si>
  <si>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</si>
  <si>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</si>
  <si>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</si>
  <si>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</si>
  <si>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</si>
  <si>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</si>
  <si>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</si>
  <si>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</si>
  <si>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</si>
  <si>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</si>
  <si>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</si>
  <si>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</si>
  <si>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</si>
  <si>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</si>
  <si>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</si>
  <si>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</si>
  <si>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</si>
  <si>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</si>
  <si>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</si>
  <si>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</si>
  <si>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</si>
  <si>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</si>
  <si>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</si>
  <si>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</si>
  <si>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</si>
  <si>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</si>
  <si>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</si>
  <si>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</si>
  <si>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</si>
  <si>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</si>
  <si>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</si>
  <si>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</si>
  <si>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</si>
  <si>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</si>
  <si>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</si>
  <si>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</si>
  <si>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</si>
  <si>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</si>
  <si>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</si>
  <si>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</si>
  <si>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</si>
  <si>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</si>
  <si>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</si>
  <si>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</si>
  <si>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</si>
  <si>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</si>
  <si>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</si>
  <si>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</si>
  <si>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</si>
  <si>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</si>
  <si>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</si>
  <si>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</si>
  <si>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</si>
  <si>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</si>
  <si>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</si>
  <si>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</si>
  <si>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</si>
  <si>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</si>
  <si>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</si>
  <si>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</si>
  <si>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</si>
  <si>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</si>
  <si>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</si>
  <si>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</si>
  <si>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</si>
  <si>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</si>
  <si>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</si>
  <si>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</si>
  <si>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</si>
  <si>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</si>
  <si>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</si>
  <si>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</si>
  <si>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</si>
  <si>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</si>
  <si>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</si>
  <si>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</si>
  <si>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</si>
  <si>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</si>
  <si>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Mayo 2026</t>
  </si>
  <si>
    <t>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</si>
</sst>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D5" sqref="D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5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30" t="s">
        <v>272</v>
      </c>
      <c r="H1" s="30"/>
      <c r="I1" s="30"/>
      <c r="J1" s="30"/>
      <c r="K1" s="30"/>
    </row>
    <row r="2" spans="1:12" ht="18.75" x14ac:dyDescent="0.3">
      <c r="A2" s="2"/>
      <c r="G2" s="28" t="s">
        <v>280</v>
      </c>
      <c r="H2" s="29"/>
      <c r="I2" s="29"/>
      <c r="J2" s="29"/>
      <c r="K2" s="20">
        <f>+G120+H120+I120+J120+K120</f>
        <v>92000557031.607666</v>
      </c>
      <c r="L2" s="19"/>
    </row>
    <row r="4" spans="1:12" x14ac:dyDescent="0.25">
      <c r="A4" s="3" t="s">
        <v>287</v>
      </c>
      <c r="L4" s="8" t="s">
        <v>288</v>
      </c>
    </row>
    <row r="5" spans="1:12" s="1" customFormat="1" ht="30" x14ac:dyDescent="0.25">
      <c r="A5" s="7" t="s">
        <v>0</v>
      </c>
      <c r="B5" s="7" t="s">
        <v>1</v>
      </c>
      <c r="C5" s="7" t="s">
        <v>2</v>
      </c>
      <c r="D5" s="7" t="s">
        <v>3</v>
      </c>
      <c r="E5" s="26" t="s">
        <v>4</v>
      </c>
      <c r="F5" s="7" t="s">
        <v>271</v>
      </c>
      <c r="G5" s="9" t="s">
        <v>286</v>
      </c>
      <c r="H5" s="9" t="s">
        <v>282</v>
      </c>
      <c r="I5" s="9" t="s">
        <v>281</v>
      </c>
      <c r="J5" s="9" t="s">
        <v>283</v>
      </c>
      <c r="K5" s="9" t="s">
        <v>285</v>
      </c>
      <c r="L5" s="7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0" t="s">
        <v>40</v>
      </c>
      <c r="F6" s="10" t="s">
        <v>273</v>
      </c>
      <c r="G6" s="12">
        <v>0</v>
      </c>
      <c r="H6" s="5">
        <v>224205241.7285099</v>
      </c>
      <c r="I6" s="5">
        <v>150679301.37557006</v>
      </c>
      <c r="J6" s="5">
        <v>2075977953.7289648</v>
      </c>
      <c r="K6" s="12">
        <v>10550624.76</v>
      </c>
      <c r="L6" s="6">
        <f t="shared" ref="L6:L37" si="0">+SUM(G6:K6)</f>
        <v>2461413121.5930452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0" t="s">
        <v>43</v>
      </c>
      <c r="F7" s="10" t="s">
        <v>273</v>
      </c>
      <c r="G7" s="12">
        <v>0</v>
      </c>
      <c r="H7" s="5">
        <v>36889110.561085999</v>
      </c>
      <c r="I7" s="5">
        <v>29723244.588234991</v>
      </c>
      <c r="J7" s="5">
        <v>364474621.61280829</v>
      </c>
      <c r="K7" s="12">
        <v>2026336.8599999999</v>
      </c>
      <c r="L7" s="6">
        <f t="shared" si="0"/>
        <v>433113313.62212932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0" t="s">
        <v>44</v>
      </c>
      <c r="F8" s="10" t="s">
        <v>273</v>
      </c>
      <c r="G8" s="12">
        <v>0</v>
      </c>
      <c r="H8" s="5">
        <v>65474655.764706016</v>
      </c>
      <c r="I8" s="5">
        <v>49416158.877828002</v>
      </c>
      <c r="J8" s="5">
        <v>514870884.91336811</v>
      </c>
      <c r="K8" s="12">
        <v>3913500.0600000005</v>
      </c>
      <c r="L8" s="6">
        <f t="shared" si="0"/>
        <v>633675199.61590207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0" t="s">
        <v>41</v>
      </c>
      <c r="F9" s="10" t="s">
        <v>273</v>
      </c>
      <c r="G9" s="12">
        <v>0</v>
      </c>
      <c r="H9" s="5">
        <v>71691712.162896037</v>
      </c>
      <c r="I9" s="5">
        <v>52009922.705882013</v>
      </c>
      <c r="J9" s="5">
        <v>514635361.22116792</v>
      </c>
      <c r="K9" s="12">
        <v>3294426.0600000005</v>
      </c>
      <c r="L9" s="6">
        <f t="shared" si="0"/>
        <v>641631422.14994597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0" t="s">
        <v>45</v>
      </c>
      <c r="F10" s="10" t="s">
        <v>273</v>
      </c>
      <c r="G10" s="12">
        <v>0</v>
      </c>
      <c r="H10" s="5">
        <v>80548740.47963798</v>
      </c>
      <c r="I10" s="5">
        <v>76163247.221719027</v>
      </c>
      <c r="J10" s="5">
        <v>682139144.29303062</v>
      </c>
      <c r="K10" s="12">
        <v>4431114</v>
      </c>
      <c r="L10" s="6">
        <f t="shared" si="0"/>
        <v>843282245.99438763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0" t="s">
        <v>46</v>
      </c>
      <c r="F11" s="10" t="s">
        <v>273</v>
      </c>
      <c r="G11" s="12">
        <v>0</v>
      </c>
      <c r="H11" s="5">
        <v>68642026.081448019</v>
      </c>
      <c r="I11" s="5">
        <v>43611507.71945703</v>
      </c>
      <c r="J11" s="5">
        <v>473036126.7100113</v>
      </c>
      <c r="K11" s="12">
        <v>3051283.68</v>
      </c>
      <c r="L11" s="6">
        <f t="shared" si="0"/>
        <v>588340944.1909163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0" t="s">
        <v>50</v>
      </c>
      <c r="F12" s="10" t="s">
        <v>273</v>
      </c>
      <c r="G12" s="12">
        <v>0</v>
      </c>
      <c r="H12" s="5">
        <v>211501415.07692003</v>
      </c>
      <c r="I12" s="5">
        <v>146226169.22171998</v>
      </c>
      <c r="J12" s="5">
        <v>1762018240.8661385</v>
      </c>
      <c r="K12" s="12">
        <v>9399293.8200000003</v>
      </c>
      <c r="L12" s="6">
        <f t="shared" si="0"/>
        <v>2129145118.9847784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0" t="s">
        <v>51</v>
      </c>
      <c r="F13" s="10" t="s">
        <v>273</v>
      </c>
      <c r="G13" s="12">
        <v>0</v>
      </c>
      <c r="H13" s="5">
        <v>52289898.904977024</v>
      </c>
      <c r="I13" s="5">
        <v>30807589.167420983</v>
      </c>
      <c r="J13" s="5">
        <v>410705833.22529411</v>
      </c>
      <c r="K13" s="12">
        <v>2462943.6</v>
      </c>
      <c r="L13" s="6">
        <f t="shared" si="0"/>
        <v>496266264.89769214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0" t="s">
        <v>52</v>
      </c>
      <c r="F14" s="10" t="s">
        <v>273</v>
      </c>
      <c r="G14" s="12">
        <v>0</v>
      </c>
      <c r="H14" s="5">
        <v>86504094.488687992</v>
      </c>
      <c r="I14" s="5">
        <v>49390796.316742003</v>
      </c>
      <c r="J14" s="5">
        <v>522957123.07832384</v>
      </c>
      <c r="K14" s="12">
        <v>2637809.46</v>
      </c>
      <c r="L14" s="6">
        <f t="shared" si="0"/>
        <v>661489823.34375381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0" t="s">
        <v>57</v>
      </c>
      <c r="F15" s="10" t="s">
        <v>273</v>
      </c>
      <c r="G15" s="12">
        <v>0</v>
      </c>
      <c r="H15" s="5">
        <v>78791753.963800013</v>
      </c>
      <c r="I15" s="5">
        <v>74902726.986425042</v>
      </c>
      <c r="J15" s="5">
        <v>631201892.01894403</v>
      </c>
      <c r="K15" s="12">
        <v>3653414.28</v>
      </c>
      <c r="L15" s="6">
        <f t="shared" si="0"/>
        <v>788549787.24916911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0" t="s">
        <v>58</v>
      </c>
      <c r="F16" s="10" t="s">
        <v>273</v>
      </c>
      <c r="G16" s="12">
        <v>0</v>
      </c>
      <c r="H16" s="5">
        <v>75525877.819005013</v>
      </c>
      <c r="I16" s="5">
        <v>46737810.208145022</v>
      </c>
      <c r="J16" s="5">
        <v>451383729.92619729</v>
      </c>
      <c r="K16" s="12">
        <v>4126071.42</v>
      </c>
      <c r="L16" s="6">
        <f t="shared" si="0"/>
        <v>577773489.37334728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1" t="s">
        <v>55</v>
      </c>
      <c r="F17" s="10" t="s">
        <v>273</v>
      </c>
      <c r="G17" s="12">
        <v>0</v>
      </c>
      <c r="H17" s="5">
        <v>43308013.59276098</v>
      </c>
      <c r="I17" s="5">
        <v>30426442.018100023</v>
      </c>
      <c r="J17" s="5">
        <v>378019589.89016241</v>
      </c>
      <c r="K17" s="12">
        <v>2686029.48</v>
      </c>
      <c r="L17" s="6">
        <f t="shared" si="0"/>
        <v>454440074.98102343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1" t="s">
        <v>56</v>
      </c>
      <c r="F18" s="10" t="s">
        <v>273</v>
      </c>
      <c r="G18" s="12">
        <v>0</v>
      </c>
      <c r="H18" s="5">
        <v>62818757.384616017</v>
      </c>
      <c r="I18" s="5">
        <v>33772334.343891025</v>
      </c>
      <c r="J18" s="5">
        <v>407413881.30593169</v>
      </c>
      <c r="K18" s="12">
        <v>3166827.66</v>
      </c>
      <c r="L18" s="6">
        <f t="shared" si="0"/>
        <v>507171800.69443876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0" t="s">
        <v>62</v>
      </c>
      <c r="F19" s="10" t="s">
        <v>273</v>
      </c>
      <c r="G19" s="12">
        <v>0</v>
      </c>
      <c r="H19" s="5">
        <v>71637092.542986035</v>
      </c>
      <c r="I19" s="5">
        <v>43770996.488687992</v>
      </c>
      <c r="J19" s="5">
        <v>527894963.09844744</v>
      </c>
      <c r="K19" s="12">
        <v>2535382.8000000003</v>
      </c>
      <c r="L19" s="6">
        <f t="shared" si="0"/>
        <v>645838434.93012142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0" t="s">
        <v>61</v>
      </c>
      <c r="F20" s="10" t="s">
        <v>273</v>
      </c>
      <c r="G20" s="12">
        <v>0</v>
      </c>
      <c r="H20" s="5">
        <v>77171231.149322033</v>
      </c>
      <c r="I20" s="5">
        <v>62607576.615383983</v>
      </c>
      <c r="J20" s="5">
        <v>561039927.68297327</v>
      </c>
      <c r="K20" s="12">
        <v>2453616</v>
      </c>
      <c r="L20" s="6">
        <f t="shared" si="0"/>
        <v>703272351.44767928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0" t="s">
        <v>66</v>
      </c>
      <c r="F21" s="10" t="s">
        <v>273</v>
      </c>
      <c r="G21" s="12">
        <v>0</v>
      </c>
      <c r="H21" s="5">
        <v>74182658.235293984</v>
      </c>
      <c r="I21" s="5">
        <v>75618925.321267009</v>
      </c>
      <c r="J21" s="5">
        <v>797257439.44879532</v>
      </c>
      <c r="K21" s="12">
        <v>3933986.0399999996</v>
      </c>
      <c r="L21" s="6">
        <f t="shared" si="0"/>
        <v>950993009.04535627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0" t="s">
        <v>65</v>
      </c>
      <c r="F22" s="10" t="s">
        <v>273</v>
      </c>
      <c r="G22" s="12">
        <v>0</v>
      </c>
      <c r="H22" s="5">
        <v>9980025.0497737974</v>
      </c>
      <c r="I22" s="5">
        <v>7946695.1493211985</v>
      </c>
      <c r="J22" s="5">
        <v>51725872.831791013</v>
      </c>
      <c r="K22" s="12">
        <v>470883.24</v>
      </c>
      <c r="L22" s="6">
        <f t="shared" si="0"/>
        <v>70123476.270886004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0" t="s">
        <v>67</v>
      </c>
      <c r="F23" s="10" t="s">
        <v>273</v>
      </c>
      <c r="G23" s="12">
        <v>0</v>
      </c>
      <c r="H23" s="5">
        <v>90991408.552036047</v>
      </c>
      <c r="I23" s="5">
        <v>84390626.334841967</v>
      </c>
      <c r="J23" s="5">
        <v>930110890.69354248</v>
      </c>
      <c r="K23" s="12">
        <v>4099129.0200000009</v>
      </c>
      <c r="L23" s="6">
        <f t="shared" si="0"/>
        <v>1109592054.6004205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0" t="s">
        <v>69</v>
      </c>
      <c r="F24" s="10" t="s">
        <v>273</v>
      </c>
      <c r="G24" s="12">
        <v>0</v>
      </c>
      <c r="H24" s="5">
        <v>67936509.855203032</v>
      </c>
      <c r="I24" s="5">
        <v>27754651.203620017</v>
      </c>
      <c r="J24" s="5">
        <v>484859070.70585072</v>
      </c>
      <c r="K24" s="12">
        <v>2691635.94</v>
      </c>
      <c r="L24" s="6">
        <f t="shared" si="0"/>
        <v>583241867.70467377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0" t="s">
        <v>71</v>
      </c>
      <c r="F25" s="10" t="s">
        <v>273</v>
      </c>
      <c r="G25" s="12">
        <v>0</v>
      </c>
      <c r="H25" s="5">
        <v>181904174.05430007</v>
      </c>
      <c r="I25" s="5">
        <v>126527132.1719501</v>
      </c>
      <c r="J25" s="5">
        <v>1437651426.553998</v>
      </c>
      <c r="K25" s="12">
        <v>6421817.3399999999</v>
      </c>
      <c r="L25" s="6">
        <f t="shared" si="0"/>
        <v>1752504550.1202481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0" t="s">
        <v>70</v>
      </c>
      <c r="F26" s="10" t="s">
        <v>273</v>
      </c>
      <c r="G26" s="12">
        <v>0</v>
      </c>
      <c r="H26" s="5">
        <v>25672218.180995002</v>
      </c>
      <c r="I26" s="5">
        <v>11281320.461537987</v>
      </c>
      <c r="J26" s="5">
        <v>169052395.72142506</v>
      </c>
      <c r="K26" s="12">
        <v>1283412.7800000003</v>
      </c>
      <c r="L26" s="6">
        <f t="shared" si="0"/>
        <v>207289347.14395806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0" t="s">
        <v>74</v>
      </c>
      <c r="F27" s="10" t="s">
        <v>273</v>
      </c>
      <c r="G27" s="12">
        <v>0</v>
      </c>
      <c r="H27" s="5">
        <v>150165966.95928013</v>
      </c>
      <c r="I27" s="5">
        <v>95888236.036199093</v>
      </c>
      <c r="J27" s="5">
        <v>878603202.37599885</v>
      </c>
      <c r="K27" s="12">
        <v>4567904.82</v>
      </c>
      <c r="L27" s="6">
        <f t="shared" si="0"/>
        <v>1129225310.191478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0" t="s">
        <v>72</v>
      </c>
      <c r="F28" s="10" t="s">
        <v>273</v>
      </c>
      <c r="G28" s="12">
        <v>0</v>
      </c>
      <c r="H28" s="5">
        <v>75977364.769231021</v>
      </c>
      <c r="I28" s="5">
        <v>39990503.665158033</v>
      </c>
      <c r="J28" s="5">
        <v>483224895.21444839</v>
      </c>
      <c r="K28" s="12">
        <v>3159518.22</v>
      </c>
      <c r="L28" s="6">
        <f t="shared" si="0"/>
        <v>602352281.86883748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0" t="s">
        <v>73</v>
      </c>
      <c r="F29" s="10" t="s">
        <v>273</v>
      </c>
      <c r="G29" s="12">
        <v>0</v>
      </c>
      <c r="H29" s="5">
        <v>35307237.104072005</v>
      </c>
      <c r="I29" s="5">
        <v>27434951.104072005</v>
      </c>
      <c r="J29" s="5">
        <v>196348415.30075645</v>
      </c>
      <c r="K29" s="12">
        <v>1525611.7800000003</v>
      </c>
      <c r="L29" s="6">
        <f t="shared" si="0"/>
        <v>260616215.28890046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0" t="s">
        <v>77</v>
      </c>
      <c r="F30" s="10" t="s">
        <v>273</v>
      </c>
      <c r="G30" s="12">
        <v>0</v>
      </c>
      <c r="H30" s="5">
        <v>55763289.375566006</v>
      </c>
      <c r="I30" s="5">
        <v>41258631.71945703</v>
      </c>
      <c r="J30" s="5">
        <v>340288702.31339103</v>
      </c>
      <c r="K30" s="12">
        <v>2038176.72</v>
      </c>
      <c r="L30" s="6">
        <f t="shared" si="0"/>
        <v>439348800.12841409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0" t="s">
        <v>79</v>
      </c>
      <c r="F31" s="10" t="s">
        <v>273</v>
      </c>
      <c r="G31" s="12">
        <v>0</v>
      </c>
      <c r="H31" s="5">
        <v>39102752.823529005</v>
      </c>
      <c r="I31" s="5">
        <v>31343278.316742003</v>
      </c>
      <c r="J31" s="5">
        <v>234920025.60905111</v>
      </c>
      <c r="K31" s="12">
        <v>1305987.6599999999</v>
      </c>
      <c r="L31" s="6">
        <f t="shared" si="0"/>
        <v>306672044.40932214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0" t="s">
        <v>80</v>
      </c>
      <c r="F32" s="10" t="s">
        <v>273</v>
      </c>
      <c r="G32" s="12">
        <v>0</v>
      </c>
      <c r="H32" s="5">
        <v>0</v>
      </c>
      <c r="I32" s="5">
        <v>0</v>
      </c>
      <c r="J32" s="5">
        <v>0</v>
      </c>
      <c r="K32" s="12">
        <v>0</v>
      </c>
      <c r="L32" s="6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0" t="s">
        <v>78</v>
      </c>
      <c r="F33" s="10" t="s">
        <v>273</v>
      </c>
      <c r="G33" s="12">
        <v>0</v>
      </c>
      <c r="H33" s="5">
        <v>52815443.067873001</v>
      </c>
      <c r="I33" s="5">
        <v>38468985.99999997</v>
      </c>
      <c r="J33" s="5">
        <v>266557133.78876245</v>
      </c>
      <c r="K33" s="12">
        <v>1572689.7</v>
      </c>
      <c r="L33" s="6">
        <f t="shared" si="0"/>
        <v>359414252.55663544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0" t="s">
        <v>84</v>
      </c>
      <c r="F34" s="10" t="s">
        <v>273</v>
      </c>
      <c r="G34" s="12">
        <v>0</v>
      </c>
      <c r="H34" s="5">
        <v>80333990.07239902</v>
      </c>
      <c r="I34" s="5">
        <v>45329515.583710015</v>
      </c>
      <c r="J34" s="5">
        <v>631606226.07320058</v>
      </c>
      <c r="K34" s="12">
        <v>3228330.0600000005</v>
      </c>
      <c r="L34" s="6">
        <f t="shared" si="0"/>
        <v>760498061.7893095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0" t="s">
        <v>87</v>
      </c>
      <c r="F35" s="10" t="s">
        <v>273</v>
      </c>
      <c r="G35" s="12">
        <v>0</v>
      </c>
      <c r="H35" s="5">
        <v>70583223.864252985</v>
      </c>
      <c r="I35" s="5">
        <v>43040032.371041</v>
      </c>
      <c r="J35" s="5">
        <v>473725651.65217024</v>
      </c>
      <c r="K35" s="12">
        <v>2381974.7399999998</v>
      </c>
      <c r="L35" s="6">
        <f t="shared" si="0"/>
        <v>589730882.62746429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0" t="s">
        <v>204</v>
      </c>
      <c r="F36" s="10" t="s">
        <v>273</v>
      </c>
      <c r="G36" s="12">
        <v>0</v>
      </c>
      <c r="H36" s="5">
        <v>62747273.719456017</v>
      </c>
      <c r="I36" s="5">
        <v>50508487.628959</v>
      </c>
      <c r="J36" s="5">
        <v>485977615.1299445</v>
      </c>
      <c r="K36" s="12">
        <v>2186073.54</v>
      </c>
      <c r="L36" s="6">
        <f t="shared" si="0"/>
        <v>601419450.01835942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0" t="s">
        <v>206</v>
      </c>
      <c r="F37" s="10" t="s">
        <v>273</v>
      </c>
      <c r="G37" s="12">
        <v>0</v>
      </c>
      <c r="H37" s="5">
        <v>51200429.782805979</v>
      </c>
      <c r="I37" s="5">
        <v>38329777.14932102</v>
      </c>
      <c r="J37" s="5">
        <v>377270213.14670038</v>
      </c>
      <c r="K37" s="12">
        <v>1911967.0199999998</v>
      </c>
      <c r="L37" s="6">
        <f t="shared" si="0"/>
        <v>468712387.09882736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0" t="s">
        <v>284</v>
      </c>
      <c r="F38" s="10" t="s">
        <v>273</v>
      </c>
      <c r="G38" s="12">
        <v>0</v>
      </c>
      <c r="H38" s="5">
        <v>109758493.39365995</v>
      </c>
      <c r="I38" s="5">
        <v>85916743.076923013</v>
      </c>
      <c r="J38" s="5">
        <v>750592209.84211743</v>
      </c>
      <c r="K38" s="12">
        <v>0</v>
      </c>
      <c r="L38" s="6">
        <f t="shared" ref="L38:L69" si="1">+SUM(G38:K38)</f>
        <v>946267446.31270039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0" t="s">
        <v>93</v>
      </c>
      <c r="F39" s="10" t="s">
        <v>273</v>
      </c>
      <c r="G39" s="12">
        <v>0</v>
      </c>
      <c r="H39" s="5">
        <v>206220771.77376008</v>
      </c>
      <c r="I39" s="5">
        <v>303380816.70587993</v>
      </c>
      <c r="J39" s="5">
        <v>2012932029.1830003</v>
      </c>
      <c r="K39" s="12">
        <v>13458227.4</v>
      </c>
      <c r="L39" s="6">
        <f t="shared" si="1"/>
        <v>2535991845.0626407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0" t="s">
        <v>96</v>
      </c>
      <c r="F40" s="10" t="s">
        <v>273</v>
      </c>
      <c r="G40" s="12">
        <v>0</v>
      </c>
      <c r="H40" s="5">
        <v>145936887.15837002</v>
      </c>
      <c r="I40" s="5">
        <v>89059024.986425042</v>
      </c>
      <c r="J40" s="5">
        <v>1095025324.8094921</v>
      </c>
      <c r="K40" s="12">
        <v>6268949.8200000003</v>
      </c>
      <c r="L40" s="6">
        <f t="shared" si="1"/>
        <v>1336290186.774287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0" t="s">
        <v>97</v>
      </c>
      <c r="F41" s="10" t="s">
        <v>273</v>
      </c>
      <c r="G41" s="12">
        <v>0</v>
      </c>
      <c r="H41" s="5">
        <v>195630604.70588005</v>
      </c>
      <c r="I41" s="5">
        <v>106034923.33937001</v>
      </c>
      <c r="J41" s="5">
        <v>1152979428.9531131</v>
      </c>
      <c r="K41" s="12">
        <v>6543268.0200000005</v>
      </c>
      <c r="L41" s="6">
        <f t="shared" si="1"/>
        <v>1461188225.018363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0" t="s">
        <v>100</v>
      </c>
      <c r="F42" s="10" t="s">
        <v>273</v>
      </c>
      <c r="G42" s="12">
        <v>0</v>
      </c>
      <c r="H42" s="5">
        <v>92314061.348417044</v>
      </c>
      <c r="I42" s="5">
        <v>77981292.515836954</v>
      </c>
      <c r="J42" s="5">
        <v>678237532.28118539</v>
      </c>
      <c r="K42" s="12">
        <v>4050411.4799999995</v>
      </c>
      <c r="L42" s="6">
        <f t="shared" si="1"/>
        <v>852583297.62543941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0" t="s">
        <v>103</v>
      </c>
      <c r="F43" s="10" t="s">
        <v>273</v>
      </c>
      <c r="G43" s="12">
        <v>0</v>
      </c>
      <c r="H43" s="5">
        <v>68137984.135746002</v>
      </c>
      <c r="I43" s="5">
        <v>43716876.226244032</v>
      </c>
      <c r="J43" s="5">
        <v>422030949.01989627</v>
      </c>
      <c r="K43" s="12">
        <v>2363076</v>
      </c>
      <c r="L43" s="6">
        <f t="shared" si="1"/>
        <v>536248885.3818863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0" t="s">
        <v>107</v>
      </c>
      <c r="F44" s="10" t="s">
        <v>273</v>
      </c>
      <c r="G44" s="12">
        <v>0</v>
      </c>
      <c r="H44" s="5">
        <v>123654907.50225997</v>
      </c>
      <c r="I44" s="5">
        <v>88814578.615385056</v>
      </c>
      <c r="J44" s="5">
        <v>898788260.52998614</v>
      </c>
      <c r="K44" s="12">
        <v>4979910.24</v>
      </c>
      <c r="L44" s="6">
        <f t="shared" si="1"/>
        <v>1116237656.8876312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0" t="s">
        <v>110</v>
      </c>
      <c r="F45" s="10" t="s">
        <v>273</v>
      </c>
      <c r="G45" s="12">
        <v>0</v>
      </c>
      <c r="H45" s="5">
        <v>121836505.38461995</v>
      </c>
      <c r="I45" s="5">
        <v>110559609.39366996</v>
      </c>
      <c r="J45" s="5">
        <v>999504255.84138608</v>
      </c>
      <c r="K45" s="12">
        <v>5742919.0800000001</v>
      </c>
      <c r="L45" s="6">
        <f t="shared" si="1"/>
        <v>1237643289.699676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0" t="s">
        <v>113</v>
      </c>
      <c r="F46" s="10" t="s">
        <v>273</v>
      </c>
      <c r="G46" s="12">
        <v>0</v>
      </c>
      <c r="H46" s="5">
        <v>147585627.43890989</v>
      </c>
      <c r="I46" s="5">
        <v>105858618.69683003</v>
      </c>
      <c r="J46" s="5">
        <v>1213116716.2320118</v>
      </c>
      <c r="K46" s="12">
        <v>5706719.8200000003</v>
      </c>
      <c r="L46" s="6">
        <f t="shared" si="1"/>
        <v>1472267682.1877515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0" t="s">
        <v>116</v>
      </c>
      <c r="F47" s="10" t="s">
        <v>273</v>
      </c>
      <c r="G47" s="12">
        <v>0</v>
      </c>
      <c r="H47" s="5">
        <v>112727378.81447995</v>
      </c>
      <c r="I47" s="5">
        <v>70982881.746605992</v>
      </c>
      <c r="J47" s="5">
        <v>668666875.56870449</v>
      </c>
      <c r="K47" s="12">
        <v>3502052.64</v>
      </c>
      <c r="L47" s="6">
        <f t="shared" si="1"/>
        <v>855879188.76979041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0" t="s">
        <v>119</v>
      </c>
      <c r="F48" s="10" t="s">
        <v>273</v>
      </c>
      <c r="G48" s="12">
        <v>0</v>
      </c>
      <c r="H48" s="5">
        <v>74511370.479638994</v>
      </c>
      <c r="I48" s="5">
        <v>41242915.022624016</v>
      </c>
      <c r="J48" s="5">
        <v>635183018.98963165</v>
      </c>
      <c r="K48" s="12">
        <v>3381483.96</v>
      </c>
      <c r="L48" s="6">
        <f t="shared" si="1"/>
        <v>754318788.45189476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0" t="s">
        <v>122</v>
      </c>
      <c r="F49" s="10" t="s">
        <v>273</v>
      </c>
      <c r="G49" s="12">
        <v>0</v>
      </c>
      <c r="H49" s="5">
        <v>171894184.6425401</v>
      </c>
      <c r="I49" s="5">
        <v>140686988.37104011</v>
      </c>
      <c r="J49" s="5">
        <v>1241706495.2944674</v>
      </c>
      <c r="K49" s="12">
        <v>5525769.0599999996</v>
      </c>
      <c r="L49" s="6">
        <f t="shared" si="1"/>
        <v>1559813437.3680477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0" t="s">
        <v>125</v>
      </c>
      <c r="F50" s="10" t="s">
        <v>273</v>
      </c>
      <c r="G50" s="12">
        <v>0</v>
      </c>
      <c r="H50" s="5">
        <v>53206868.841628969</v>
      </c>
      <c r="I50" s="5">
        <v>30128836.398190022</v>
      </c>
      <c r="J50" s="5">
        <v>359084095.33626354</v>
      </c>
      <c r="K50" s="12">
        <v>2287273.6799999997</v>
      </c>
      <c r="L50" s="6">
        <f t="shared" si="1"/>
        <v>444707074.25608253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0" t="s">
        <v>128</v>
      </c>
      <c r="F51" s="10" t="s">
        <v>273</v>
      </c>
      <c r="G51" s="12">
        <v>0</v>
      </c>
      <c r="H51" s="5">
        <v>95332625.457013011</v>
      </c>
      <c r="I51" s="5">
        <v>72824258.687783003</v>
      </c>
      <c r="J51" s="5">
        <v>711187423.18911314</v>
      </c>
      <c r="K51" s="12">
        <v>3859267.32</v>
      </c>
      <c r="L51" s="6">
        <f t="shared" si="1"/>
        <v>883203574.65390921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0" t="s">
        <v>130</v>
      </c>
      <c r="F52" s="10" t="s">
        <v>273</v>
      </c>
      <c r="G52" s="12">
        <v>0</v>
      </c>
      <c r="H52" s="5">
        <v>54241202.769230008</v>
      </c>
      <c r="I52" s="5">
        <v>37305785.058822989</v>
      </c>
      <c r="J52" s="5">
        <v>361090140.83310539</v>
      </c>
      <c r="K52" s="12">
        <v>2557629.9</v>
      </c>
      <c r="L52" s="6">
        <f t="shared" si="1"/>
        <v>455194758.56115836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0" t="s">
        <v>129</v>
      </c>
      <c r="F53" s="10" t="s">
        <v>273</v>
      </c>
      <c r="G53" s="12">
        <v>0</v>
      </c>
      <c r="H53" s="5">
        <v>32197802.651583999</v>
      </c>
      <c r="I53" s="5">
        <v>22425973.230769008</v>
      </c>
      <c r="J53" s="5">
        <v>203886962.64725509</v>
      </c>
      <c r="K53" s="12">
        <v>1137235.68</v>
      </c>
      <c r="L53" s="6">
        <f t="shared" si="1"/>
        <v>259647974.20960811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0" t="s">
        <v>132</v>
      </c>
      <c r="F54" s="10" t="s">
        <v>273</v>
      </c>
      <c r="G54" s="12">
        <v>0</v>
      </c>
      <c r="H54" s="5">
        <v>112384223.19457006</v>
      </c>
      <c r="I54" s="5">
        <v>55426412.271492958</v>
      </c>
      <c r="J54" s="5">
        <v>963618747.00388479</v>
      </c>
      <c r="K54" s="12">
        <v>5336594.1000000006</v>
      </c>
      <c r="L54" s="6">
        <f t="shared" si="1"/>
        <v>1136765976.5699477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0" t="s">
        <v>135</v>
      </c>
      <c r="F55" s="10" t="s">
        <v>273</v>
      </c>
      <c r="G55" s="12">
        <v>0</v>
      </c>
      <c r="H55" s="5">
        <v>113246773.79184997</v>
      </c>
      <c r="I55" s="5">
        <v>87966182.027150035</v>
      </c>
      <c r="J55" s="5">
        <v>816779062.02129328</v>
      </c>
      <c r="K55" s="12">
        <v>4003566.4799999995</v>
      </c>
      <c r="L55" s="6">
        <f t="shared" si="1"/>
        <v>1021995584.3202933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0" t="s">
        <v>138</v>
      </c>
      <c r="F56" s="10" t="s">
        <v>273</v>
      </c>
      <c r="G56" s="12">
        <v>0</v>
      </c>
      <c r="H56" s="5">
        <v>125048274.94117999</v>
      </c>
      <c r="I56" s="5">
        <v>79595430.932126999</v>
      </c>
      <c r="J56" s="5">
        <v>988926980.71496224</v>
      </c>
      <c r="K56" s="12">
        <v>4700534.9399999995</v>
      </c>
      <c r="L56" s="6">
        <f t="shared" si="1"/>
        <v>1198271221.5282693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0" t="s">
        <v>141</v>
      </c>
      <c r="F57" s="10" t="s">
        <v>273</v>
      </c>
      <c r="G57" s="12">
        <v>0</v>
      </c>
      <c r="H57" s="5">
        <v>132042686.70588005</v>
      </c>
      <c r="I57" s="5">
        <v>81985304.325791955</v>
      </c>
      <c r="J57" s="5">
        <v>985710794.59556401</v>
      </c>
      <c r="K57" s="12">
        <v>5461966.4400000004</v>
      </c>
      <c r="L57" s="6">
        <f t="shared" si="1"/>
        <v>1205200752.0672359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0" t="s">
        <v>144</v>
      </c>
      <c r="F58" s="10" t="s">
        <v>273</v>
      </c>
      <c r="G58" s="12">
        <v>0</v>
      </c>
      <c r="H58" s="5">
        <v>103422236.17194998</v>
      </c>
      <c r="I58" s="5">
        <v>64627982.733031988</v>
      </c>
      <c r="J58" s="5">
        <v>763996456.96256971</v>
      </c>
      <c r="K58" s="12">
        <v>4746289.32</v>
      </c>
      <c r="L58" s="6">
        <f t="shared" si="1"/>
        <v>936792965.18755174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0" t="s">
        <v>145</v>
      </c>
      <c r="F59" s="10" t="s">
        <v>273</v>
      </c>
      <c r="G59" s="12">
        <v>0</v>
      </c>
      <c r="H59" s="5">
        <v>43381848.054298967</v>
      </c>
      <c r="I59" s="5">
        <v>24687237.23981899</v>
      </c>
      <c r="J59" s="5">
        <v>343883879.52344525</v>
      </c>
      <c r="K59" s="12">
        <v>2605564.44</v>
      </c>
      <c r="L59" s="6">
        <f t="shared" si="1"/>
        <v>414558529.25756317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0" t="s">
        <v>143</v>
      </c>
      <c r="F60" s="10" t="s">
        <v>273</v>
      </c>
      <c r="G60" s="12">
        <v>0</v>
      </c>
      <c r="H60" s="5">
        <v>126645495.54751003</v>
      </c>
      <c r="I60" s="5">
        <v>91600776.289592981</v>
      </c>
      <c r="J60" s="5">
        <v>724462405.29028058</v>
      </c>
      <c r="K60" s="12">
        <v>6802615.4400000004</v>
      </c>
      <c r="L60" s="6">
        <f t="shared" si="1"/>
        <v>949511292.56738365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0" t="s">
        <v>142</v>
      </c>
      <c r="F61" s="10" t="s">
        <v>273</v>
      </c>
      <c r="G61" s="12">
        <v>0</v>
      </c>
      <c r="H61" s="5">
        <v>91476402.705881953</v>
      </c>
      <c r="I61" s="5">
        <v>81814848.76018095</v>
      </c>
      <c r="J61" s="5">
        <v>650059411.77880299</v>
      </c>
      <c r="K61" s="12">
        <v>4699446.84</v>
      </c>
      <c r="L61" s="6">
        <f t="shared" si="1"/>
        <v>828050110.08486593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0" t="s">
        <v>148</v>
      </c>
      <c r="F62" s="10" t="s">
        <v>273</v>
      </c>
      <c r="G62" s="12">
        <v>0</v>
      </c>
      <c r="H62" s="5">
        <v>55560517.158371001</v>
      </c>
      <c r="I62" s="5">
        <v>38419495.61085999</v>
      </c>
      <c r="J62" s="5">
        <v>341636063.1396811</v>
      </c>
      <c r="K62" s="12">
        <v>1977330.06</v>
      </c>
      <c r="L62" s="6">
        <f t="shared" si="1"/>
        <v>437593405.96891207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0" t="s">
        <v>151</v>
      </c>
      <c r="F63" s="10" t="s">
        <v>273</v>
      </c>
      <c r="G63" s="12">
        <v>0</v>
      </c>
      <c r="H63" s="5">
        <v>67332550.86877799</v>
      </c>
      <c r="I63" s="5">
        <v>37767205.031674027</v>
      </c>
      <c r="J63" s="5">
        <v>442762447.97132897</v>
      </c>
      <c r="K63" s="12">
        <v>2493991.44</v>
      </c>
      <c r="L63" s="6">
        <f t="shared" si="1"/>
        <v>550356195.31178105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0" t="s">
        <v>157</v>
      </c>
      <c r="F64" s="10" t="s">
        <v>273</v>
      </c>
      <c r="G64" s="12">
        <v>0</v>
      </c>
      <c r="H64" s="5">
        <v>93267957.882351995</v>
      </c>
      <c r="I64" s="5">
        <v>81081291.040724039</v>
      </c>
      <c r="J64" s="5">
        <v>872472772.67165947</v>
      </c>
      <c r="K64" s="12">
        <v>4041274.8599999994</v>
      </c>
      <c r="L64" s="6">
        <f t="shared" si="1"/>
        <v>1050863296.4547355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0" t="s">
        <v>160</v>
      </c>
      <c r="F65" s="10" t="s">
        <v>273</v>
      </c>
      <c r="G65" s="12">
        <v>0</v>
      </c>
      <c r="H65" s="5">
        <v>60693269.203620017</v>
      </c>
      <c r="I65" s="5">
        <v>48001954.895928025</v>
      </c>
      <c r="J65" s="5">
        <v>441383180.47675127</v>
      </c>
      <c r="K65" s="12">
        <v>3077026.5600000005</v>
      </c>
      <c r="L65" s="6">
        <f t="shared" si="1"/>
        <v>553155431.13629925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0" t="s">
        <v>161</v>
      </c>
      <c r="F66" s="10" t="s">
        <v>273</v>
      </c>
      <c r="G66" s="12">
        <v>0</v>
      </c>
      <c r="H66" s="5">
        <v>20490866.488687992</v>
      </c>
      <c r="I66" s="5">
        <v>21332823.493212998</v>
      </c>
      <c r="J66" s="5">
        <v>229087893.94643521</v>
      </c>
      <c r="K66" s="12">
        <v>1986890.22</v>
      </c>
      <c r="L66" s="6">
        <f t="shared" si="1"/>
        <v>272898474.14833623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0" t="s">
        <v>162</v>
      </c>
      <c r="F67" s="10" t="s">
        <v>273</v>
      </c>
      <c r="G67" s="12">
        <v>0</v>
      </c>
      <c r="H67" s="5">
        <v>75836186.886878014</v>
      </c>
      <c r="I67" s="5">
        <v>51305774.977376044</v>
      </c>
      <c r="J67" s="5">
        <v>505496154.71302199</v>
      </c>
      <c r="K67" s="12">
        <v>3665401.92</v>
      </c>
      <c r="L67" s="6">
        <f t="shared" si="1"/>
        <v>636303518.49727595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0" t="s">
        <v>165</v>
      </c>
      <c r="F68" s="10" t="s">
        <v>273</v>
      </c>
      <c r="G68" s="12">
        <v>0</v>
      </c>
      <c r="H68" s="5">
        <v>31248002.180994987</v>
      </c>
      <c r="I68" s="5">
        <v>24440106.253394008</v>
      </c>
      <c r="J68" s="5">
        <v>209716021.35192952</v>
      </c>
      <c r="K68" s="12">
        <v>1322940.06</v>
      </c>
      <c r="L68" s="6">
        <f t="shared" si="1"/>
        <v>266727069.84631851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0" t="s">
        <v>170</v>
      </c>
      <c r="F69" s="10" t="s">
        <v>273</v>
      </c>
      <c r="G69" s="12">
        <v>0</v>
      </c>
      <c r="H69" s="5">
        <v>79806909.719455957</v>
      </c>
      <c r="I69" s="5">
        <v>54739428.579185009</v>
      </c>
      <c r="J69" s="5">
        <v>658828569.84487021</v>
      </c>
      <c r="K69" s="12">
        <v>2620817.64</v>
      </c>
      <c r="L69" s="6">
        <f t="shared" si="1"/>
        <v>795995725.78351116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0" t="s">
        <v>176</v>
      </c>
      <c r="F70" s="10" t="s">
        <v>273</v>
      </c>
      <c r="G70" s="12">
        <v>0</v>
      </c>
      <c r="H70" s="5">
        <v>82436030.371041</v>
      </c>
      <c r="I70" s="5">
        <v>56217469.647058964</v>
      </c>
      <c r="J70" s="5">
        <v>570587423.01442695</v>
      </c>
      <c r="K70" s="12">
        <v>2568838.5</v>
      </c>
      <c r="L70" s="6">
        <f t="shared" ref="L70:L101" si="2">+SUM(G70:K70)</f>
        <v>711809761.53252697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0" t="s">
        <v>177</v>
      </c>
      <c r="F71" s="10" t="s">
        <v>273</v>
      </c>
      <c r="G71" s="12">
        <v>0</v>
      </c>
      <c r="H71" s="5">
        <v>153653451.80996001</v>
      </c>
      <c r="I71" s="5">
        <v>112000756.46153998</v>
      </c>
      <c r="J71" s="5">
        <v>1165682686.265696</v>
      </c>
      <c r="K71" s="12">
        <v>4603428.3599999994</v>
      </c>
      <c r="L71" s="6">
        <f t="shared" si="2"/>
        <v>1435940322.8971961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0" t="s">
        <v>180</v>
      </c>
      <c r="F72" s="10" t="s">
        <v>273</v>
      </c>
      <c r="G72" s="12">
        <v>0</v>
      </c>
      <c r="H72" s="5">
        <v>181606720.4886899</v>
      </c>
      <c r="I72" s="5">
        <v>127360972.28959012</v>
      </c>
      <c r="J72" s="5">
        <v>1544876219.7588327</v>
      </c>
      <c r="K72" s="12">
        <v>6556843.7999999998</v>
      </c>
      <c r="L72" s="6">
        <f t="shared" si="2"/>
        <v>1860400756.3371127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0" t="s">
        <v>183</v>
      </c>
      <c r="F73" s="10" t="s">
        <v>273</v>
      </c>
      <c r="G73" s="12">
        <v>0</v>
      </c>
      <c r="H73" s="5">
        <v>158594498.16289997</v>
      </c>
      <c r="I73" s="5">
        <v>111472817.1312201</v>
      </c>
      <c r="J73" s="5">
        <v>1638339668.4389832</v>
      </c>
      <c r="K73" s="12">
        <v>10444813.560000001</v>
      </c>
      <c r="L73" s="6">
        <f t="shared" si="2"/>
        <v>1918851797.2931032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0" t="s">
        <v>189</v>
      </c>
      <c r="F74" s="10" t="s">
        <v>273</v>
      </c>
      <c r="G74" s="12">
        <v>0</v>
      </c>
      <c r="H74" s="5">
        <v>112278006.29864001</v>
      </c>
      <c r="I74" s="5">
        <v>84964553.466063976</v>
      </c>
      <c r="J74" s="5">
        <v>924092716.25059509</v>
      </c>
      <c r="K74" s="12">
        <v>3298276.44</v>
      </c>
      <c r="L74" s="6">
        <f t="shared" si="2"/>
        <v>1124633552.4552991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0" t="s">
        <v>194</v>
      </c>
      <c r="F75" s="10" t="s">
        <v>273</v>
      </c>
      <c r="G75" s="12">
        <v>0</v>
      </c>
      <c r="H75" s="5">
        <v>49115676.841628969</v>
      </c>
      <c r="I75" s="5">
        <v>35071682.986424983</v>
      </c>
      <c r="J75" s="5">
        <v>347849303.99680632</v>
      </c>
      <c r="K75" s="12">
        <v>2542233.2399999998</v>
      </c>
      <c r="L75" s="6">
        <f t="shared" si="2"/>
        <v>434578897.06486028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0" t="s">
        <v>197</v>
      </c>
      <c r="F76" s="10" t="s">
        <v>273</v>
      </c>
      <c r="G76" s="12">
        <v>0</v>
      </c>
      <c r="H76" s="5">
        <v>79031996.895928025</v>
      </c>
      <c r="I76" s="5">
        <v>39719872.895928025</v>
      </c>
      <c r="J76" s="5">
        <v>554551991.92670441</v>
      </c>
      <c r="K76" s="12">
        <v>2826470.5200000005</v>
      </c>
      <c r="L76" s="6">
        <f t="shared" si="2"/>
        <v>676130332.23856044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0" t="s">
        <v>200</v>
      </c>
      <c r="F77" s="10" t="s">
        <v>273</v>
      </c>
      <c r="G77" s="12">
        <v>0</v>
      </c>
      <c r="H77" s="5">
        <v>35885872.877828002</v>
      </c>
      <c r="I77" s="5">
        <v>32666827.248869002</v>
      </c>
      <c r="J77" s="5">
        <v>252870232.56026816</v>
      </c>
      <c r="K77" s="12">
        <v>1486469.8800000001</v>
      </c>
      <c r="L77" s="6">
        <f t="shared" si="2"/>
        <v>322909402.56696516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0" t="s">
        <v>209</v>
      </c>
      <c r="F78" s="10" t="s">
        <v>273</v>
      </c>
      <c r="G78" s="12">
        <v>0</v>
      </c>
      <c r="H78" s="5">
        <v>95056110.063347936</v>
      </c>
      <c r="I78" s="5">
        <v>79896187.565611005</v>
      </c>
      <c r="J78" s="5">
        <v>874324034.80422962</v>
      </c>
      <c r="K78" s="12">
        <v>5914886.4000000004</v>
      </c>
      <c r="L78" s="6">
        <f t="shared" si="2"/>
        <v>1055191218.8331885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0" t="s">
        <v>266</v>
      </c>
      <c r="F79" s="10" t="s">
        <v>273</v>
      </c>
      <c r="G79" s="12">
        <v>0</v>
      </c>
      <c r="H79" s="5">
        <v>29516841.357466012</v>
      </c>
      <c r="I79" s="5">
        <v>30044033.375566006</v>
      </c>
      <c r="J79" s="5">
        <v>224226993.63824579</v>
      </c>
      <c r="K79" s="12">
        <v>1458000</v>
      </c>
      <c r="L79" s="6">
        <f t="shared" si="2"/>
        <v>285245868.37127781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0" t="s">
        <v>218</v>
      </c>
      <c r="F80" s="10" t="s">
        <v>273</v>
      </c>
      <c r="G80" s="12">
        <v>0</v>
      </c>
      <c r="H80" s="5">
        <v>0</v>
      </c>
      <c r="I80" s="5">
        <v>0</v>
      </c>
      <c r="J80" s="5">
        <v>0</v>
      </c>
      <c r="K80" s="12">
        <v>0</v>
      </c>
      <c r="L80" s="6">
        <f t="shared" si="2"/>
        <v>0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0" t="s">
        <v>221</v>
      </c>
      <c r="F81" s="10" t="s">
        <v>273</v>
      </c>
      <c r="G81" s="12">
        <v>0</v>
      </c>
      <c r="H81" s="5">
        <v>75276518.244343996</v>
      </c>
      <c r="I81" s="5">
        <v>53556374.841628969</v>
      </c>
      <c r="J81" s="5">
        <v>467166422.95209265</v>
      </c>
      <c r="K81" s="12">
        <v>2477574.36</v>
      </c>
      <c r="L81" s="6">
        <f t="shared" si="2"/>
        <v>598476890.39806569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0" t="s">
        <v>224</v>
      </c>
      <c r="F82" s="10" t="s">
        <v>273</v>
      </c>
      <c r="G82" s="12">
        <v>0</v>
      </c>
      <c r="H82" s="5">
        <v>70404731.746607006</v>
      </c>
      <c r="I82" s="5">
        <v>43948421.429863989</v>
      </c>
      <c r="J82" s="5">
        <v>552957111.27827549</v>
      </c>
      <c r="K82" s="12">
        <v>3112503.8400000003</v>
      </c>
      <c r="L82" s="6">
        <f t="shared" si="2"/>
        <v>670422768.29474652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0" t="s">
        <v>225</v>
      </c>
      <c r="F83" s="10" t="s">
        <v>273</v>
      </c>
      <c r="G83" s="12">
        <v>0</v>
      </c>
      <c r="H83" s="5">
        <v>142856635.04071999</v>
      </c>
      <c r="I83" s="5">
        <v>122235911.26697004</v>
      </c>
      <c r="J83" s="5">
        <v>1025756630.8220363</v>
      </c>
      <c r="K83" s="12">
        <v>5030680.1399999997</v>
      </c>
      <c r="L83" s="6">
        <f t="shared" si="2"/>
        <v>1295879857.2697265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0" t="s">
        <v>228</v>
      </c>
      <c r="F84" s="10" t="s">
        <v>273</v>
      </c>
      <c r="G84" s="12">
        <v>0</v>
      </c>
      <c r="H84" s="5">
        <v>39421148.081448019</v>
      </c>
      <c r="I84" s="5">
        <v>27792402.009050012</v>
      </c>
      <c r="J84" s="5">
        <v>238582624.55497521</v>
      </c>
      <c r="K84" s="12">
        <v>1667544.1199999999</v>
      </c>
      <c r="L84" s="6">
        <f t="shared" si="2"/>
        <v>307463718.76547325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0" t="s">
        <v>232</v>
      </c>
      <c r="F85" s="10" t="s">
        <v>273</v>
      </c>
      <c r="G85" s="12">
        <v>0</v>
      </c>
      <c r="H85" s="5">
        <v>72242663.846154034</v>
      </c>
      <c r="I85" s="5">
        <v>41438294.226243973</v>
      </c>
      <c r="J85" s="5">
        <v>725024145.344733</v>
      </c>
      <c r="K85" s="12">
        <v>3237524.82</v>
      </c>
      <c r="L85" s="6">
        <f t="shared" si="2"/>
        <v>841942628.237131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0" t="s">
        <v>231</v>
      </c>
      <c r="F86" s="10" t="s">
        <v>273</v>
      </c>
      <c r="G86" s="12">
        <v>0</v>
      </c>
      <c r="H86" s="5">
        <v>22930569.357466012</v>
      </c>
      <c r="I86" s="5">
        <v>18940874.470587999</v>
      </c>
      <c r="J86" s="5">
        <v>209195253.8937287</v>
      </c>
      <c r="K86" s="12">
        <v>1253571.48</v>
      </c>
      <c r="L86" s="6">
        <f t="shared" si="2"/>
        <v>252320269.2017827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0" t="s">
        <v>235</v>
      </c>
      <c r="F87" s="10" t="s">
        <v>273</v>
      </c>
      <c r="G87" s="12">
        <v>0</v>
      </c>
      <c r="H87" s="5">
        <v>34506036.742080986</v>
      </c>
      <c r="I87" s="5">
        <v>26788635.14932099</v>
      </c>
      <c r="J87" s="5">
        <v>233128878.09815797</v>
      </c>
      <c r="K87" s="12">
        <v>1802713.32</v>
      </c>
      <c r="L87" s="6">
        <f t="shared" si="2"/>
        <v>296226263.30955994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10" t="s">
        <v>90</v>
      </c>
      <c r="F88" s="10" t="s">
        <v>273</v>
      </c>
      <c r="G88" s="12">
        <v>0</v>
      </c>
      <c r="H88" s="5">
        <v>40122988.171945989</v>
      </c>
      <c r="I88" s="5">
        <v>25454367.701357007</v>
      </c>
      <c r="J88" s="5">
        <v>239145101.53312331</v>
      </c>
      <c r="K88" s="12">
        <v>1835692.2</v>
      </c>
      <c r="L88" s="6">
        <f t="shared" si="2"/>
        <v>306558149.6064263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7">
        <v>133</v>
      </c>
      <c r="F89" s="10" t="s">
        <v>273</v>
      </c>
      <c r="G89" s="12">
        <v>0</v>
      </c>
      <c r="H89" s="5">
        <v>66284264.054298997</v>
      </c>
      <c r="I89" s="5">
        <v>47302636.570136011</v>
      </c>
      <c r="J89" s="5">
        <v>546069568.9777981</v>
      </c>
      <c r="K89" s="12">
        <v>2364302.3400000003</v>
      </c>
      <c r="L89" s="6">
        <f t="shared" si="2"/>
        <v>662020771.9422332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7">
        <v>140</v>
      </c>
      <c r="F90" s="10" t="s">
        <v>273</v>
      </c>
      <c r="G90" s="12">
        <v>0</v>
      </c>
      <c r="H90" s="5">
        <v>55635844.86877799</v>
      </c>
      <c r="I90" s="5">
        <v>35780595.176470995</v>
      </c>
      <c r="J90" s="5">
        <v>460225522.60735357</v>
      </c>
      <c r="K90" s="12">
        <v>2291052.42</v>
      </c>
      <c r="L90" s="6">
        <f t="shared" si="2"/>
        <v>553933015.07260251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0" t="s">
        <v>238</v>
      </c>
      <c r="F91" s="10" t="s">
        <v>273</v>
      </c>
      <c r="G91" s="12">
        <v>0</v>
      </c>
      <c r="H91" s="5">
        <v>40507436.995474994</v>
      </c>
      <c r="I91" s="5">
        <v>21752808.416288972</v>
      </c>
      <c r="J91" s="5">
        <v>270218996.33224714</v>
      </c>
      <c r="K91" s="12">
        <v>1397183.04</v>
      </c>
      <c r="L91" s="6">
        <f t="shared" si="2"/>
        <v>333876424.78401113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0" t="s">
        <v>241</v>
      </c>
      <c r="F92" s="10" t="s">
        <v>273</v>
      </c>
      <c r="G92" s="12">
        <v>0</v>
      </c>
      <c r="H92" s="5">
        <v>31543288.027148992</v>
      </c>
      <c r="I92" s="5">
        <v>25870057.89140299</v>
      </c>
      <c r="J92" s="5">
        <v>241023254.10203204</v>
      </c>
      <c r="K92" s="12">
        <v>1781779.68</v>
      </c>
      <c r="L92" s="6">
        <f t="shared" si="2"/>
        <v>300218379.70058399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0" t="s">
        <v>270</v>
      </c>
      <c r="F93" s="10" t="s">
        <v>273</v>
      </c>
      <c r="G93" s="12">
        <v>0</v>
      </c>
      <c r="H93" s="5">
        <v>85106041.529411018</v>
      </c>
      <c r="I93" s="5">
        <v>47860141.538461983</v>
      </c>
      <c r="J93" s="5">
        <v>633661561.7926507</v>
      </c>
      <c r="K93" s="12">
        <v>3160383.8400000003</v>
      </c>
      <c r="L93" s="6">
        <f t="shared" si="2"/>
        <v>769788128.70052373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0" t="s">
        <v>244</v>
      </c>
      <c r="F94" s="10" t="s">
        <v>273</v>
      </c>
      <c r="G94" s="12">
        <v>0</v>
      </c>
      <c r="H94" s="5">
        <v>72679485.23981899</v>
      </c>
      <c r="I94" s="5">
        <v>56306712.38913995</v>
      </c>
      <c r="J94" s="5">
        <v>603712426.89795876</v>
      </c>
      <c r="K94" s="12">
        <v>3247570.44</v>
      </c>
      <c r="L94" s="6">
        <f t="shared" si="2"/>
        <v>735946194.96691775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0" t="s">
        <v>245</v>
      </c>
      <c r="F95" s="10" t="s">
        <v>273</v>
      </c>
      <c r="G95" s="12">
        <v>0</v>
      </c>
      <c r="H95" s="5">
        <v>98301622.615384936</v>
      </c>
      <c r="I95" s="5">
        <v>62828689.89140296</v>
      </c>
      <c r="J95" s="5">
        <v>742594383.32820821</v>
      </c>
      <c r="K95" s="12">
        <v>3333600</v>
      </c>
      <c r="L95" s="6">
        <f t="shared" si="2"/>
        <v>907058295.8349961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0" t="s">
        <v>250</v>
      </c>
      <c r="F96" s="10" t="s">
        <v>273</v>
      </c>
      <c r="G96" s="12">
        <v>0</v>
      </c>
      <c r="H96" s="5">
        <v>116567032.12670004</v>
      </c>
      <c r="I96" s="5">
        <v>88124161.556560993</v>
      </c>
      <c r="J96" s="5">
        <v>927358930.03682363</v>
      </c>
      <c r="K96" s="12">
        <v>5113057.6800000006</v>
      </c>
      <c r="L96" s="6">
        <f t="shared" si="2"/>
        <v>1137163181.4000847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0" t="s">
        <v>253</v>
      </c>
      <c r="F97" s="10" t="s">
        <v>273</v>
      </c>
      <c r="G97" s="12">
        <v>0</v>
      </c>
      <c r="H97" s="5">
        <v>124499982.60633004</v>
      </c>
      <c r="I97" s="5">
        <v>76058553.945701003</v>
      </c>
      <c r="J97" s="5">
        <v>860595077.57947171</v>
      </c>
      <c r="K97" s="12">
        <v>4833700.38</v>
      </c>
      <c r="L97" s="6">
        <f t="shared" si="2"/>
        <v>1065987314.5115027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0" t="s">
        <v>254</v>
      </c>
      <c r="F98" s="10" t="s">
        <v>273</v>
      </c>
      <c r="G98" s="12">
        <v>0</v>
      </c>
      <c r="H98" s="5">
        <v>225972192.1719501</v>
      </c>
      <c r="I98" s="5">
        <v>307096020.50678992</v>
      </c>
      <c r="J98" s="5">
        <v>1869489261.0138793</v>
      </c>
      <c r="K98" s="12">
        <v>12941668.439999999</v>
      </c>
      <c r="L98" s="6">
        <f t="shared" si="2"/>
        <v>2415499142.1326194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0" t="s">
        <v>255</v>
      </c>
      <c r="F99" s="10" t="s">
        <v>273</v>
      </c>
      <c r="G99" s="12">
        <v>0</v>
      </c>
      <c r="H99" s="5">
        <v>78224095.14932102</v>
      </c>
      <c r="I99" s="5">
        <v>61914770.787330031</v>
      </c>
      <c r="J99" s="5">
        <v>547617845.37786865</v>
      </c>
      <c r="K99" s="12">
        <v>3262404.78</v>
      </c>
      <c r="L99" s="6">
        <f t="shared" si="2"/>
        <v>691019116.09451962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0" t="s">
        <v>267</v>
      </c>
      <c r="F100" s="10" t="s">
        <v>273</v>
      </c>
      <c r="G100" s="12">
        <v>0</v>
      </c>
      <c r="H100" s="5">
        <v>75486982.778281033</v>
      </c>
      <c r="I100" s="5">
        <v>51097827.040723979</v>
      </c>
      <c r="J100" s="5">
        <v>514012197.18195051</v>
      </c>
      <c r="K100" s="12">
        <v>3175964.64</v>
      </c>
      <c r="L100" s="6">
        <f t="shared" si="2"/>
        <v>643772971.64095557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0" t="s">
        <v>258</v>
      </c>
      <c r="F101" s="10" t="s">
        <v>273</v>
      </c>
      <c r="G101" s="12">
        <v>0</v>
      </c>
      <c r="H101" s="5">
        <v>65787110.190046012</v>
      </c>
      <c r="I101" s="5">
        <v>41455387.33031702</v>
      </c>
      <c r="J101" s="5">
        <v>487830487.22257942</v>
      </c>
      <c r="K101" s="12">
        <v>2886619.32</v>
      </c>
      <c r="L101" s="6">
        <f t="shared" si="2"/>
        <v>597959604.0629425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0" t="s">
        <v>42</v>
      </c>
      <c r="F102" s="10" t="s">
        <v>274</v>
      </c>
      <c r="G102" s="12">
        <v>0</v>
      </c>
      <c r="H102" s="5">
        <v>117306186.80542994</v>
      </c>
      <c r="I102" s="5">
        <v>57831306.126696944</v>
      </c>
      <c r="J102" s="5">
        <v>738174422.04955959</v>
      </c>
      <c r="K102" s="12">
        <v>5449212.7199999997</v>
      </c>
      <c r="L102" s="6">
        <f t="shared" ref="L102:L119" si="3">+SUM(G102:K102)</f>
        <v>918761127.7016865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0" t="s">
        <v>47</v>
      </c>
      <c r="F103" s="10" t="s">
        <v>274</v>
      </c>
      <c r="G103" s="12">
        <v>0</v>
      </c>
      <c r="H103" s="5">
        <v>217970877.78280997</v>
      </c>
      <c r="I103" s="5">
        <v>135001320.82352996</v>
      </c>
      <c r="J103" s="5">
        <v>1507152069.2034767</v>
      </c>
      <c r="K103" s="12">
        <v>10599868.98</v>
      </c>
      <c r="L103" s="6">
        <f t="shared" si="3"/>
        <v>1870724136.7898166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0" t="s">
        <v>192</v>
      </c>
      <c r="F104" s="10" t="s">
        <v>274</v>
      </c>
      <c r="G104" s="12">
        <v>0</v>
      </c>
      <c r="H104" s="5">
        <v>438273902.67873001</v>
      </c>
      <c r="I104" s="5">
        <v>300290584.58824015</v>
      </c>
      <c r="J104" s="5">
        <v>3606893327.2239366</v>
      </c>
      <c r="K104" s="12">
        <v>27165063.239999998</v>
      </c>
      <c r="L104" s="6">
        <f t="shared" si="3"/>
        <v>4372622877.7309065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0" t="s">
        <v>81</v>
      </c>
      <c r="F105" s="10" t="s">
        <v>275</v>
      </c>
      <c r="G105" s="12">
        <v>0</v>
      </c>
      <c r="H105" s="5">
        <v>669297009.41175985</v>
      </c>
      <c r="I105" s="5">
        <v>259551415.58371019</v>
      </c>
      <c r="J105" s="5">
        <v>2038818500.9910302</v>
      </c>
      <c r="K105" s="12">
        <v>15027640.560000001</v>
      </c>
      <c r="L105" s="6">
        <f t="shared" si="3"/>
        <v>2982694566.5465002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0" t="s">
        <v>205</v>
      </c>
      <c r="F106" s="10" t="s">
        <v>275</v>
      </c>
      <c r="G106" s="12">
        <v>0</v>
      </c>
      <c r="H106" s="5">
        <v>136390597.08597001</v>
      </c>
      <c r="I106" s="5">
        <v>42990576.588235021</v>
      </c>
      <c r="J106" s="5">
        <v>104808408.39697096</v>
      </c>
      <c r="K106" s="12">
        <v>3387657.78</v>
      </c>
      <c r="L106" s="6">
        <f t="shared" si="3"/>
        <v>287577239.85117596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0" t="s">
        <v>104</v>
      </c>
      <c r="F107" s="10" t="s">
        <v>275</v>
      </c>
      <c r="G107" s="12">
        <v>0</v>
      </c>
      <c r="H107" s="5">
        <v>96320954.959276021</v>
      </c>
      <c r="I107" s="5">
        <v>43279237.095022976</v>
      </c>
      <c r="J107" s="5">
        <v>494782828.40335482</v>
      </c>
      <c r="K107" s="12">
        <v>2784948.66</v>
      </c>
      <c r="L107" s="6">
        <f t="shared" si="3"/>
        <v>637167969.11765373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0" t="s">
        <v>167</v>
      </c>
      <c r="F108" s="10" t="s">
        <v>275</v>
      </c>
      <c r="G108" s="12">
        <v>0</v>
      </c>
      <c r="H108" s="5">
        <v>224301743.73756003</v>
      </c>
      <c r="I108" s="5">
        <v>92114704.660634041</v>
      </c>
      <c r="J108" s="5">
        <v>483024912.90603173</v>
      </c>
      <c r="K108" s="12">
        <v>5047862.4000000004</v>
      </c>
      <c r="L108" s="6">
        <f t="shared" si="3"/>
        <v>804489223.70422578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0" t="s">
        <v>166</v>
      </c>
      <c r="F109" s="10" t="s">
        <v>275</v>
      </c>
      <c r="G109" s="12">
        <v>0</v>
      </c>
      <c r="H109" s="5">
        <v>263081816.71493006</v>
      </c>
      <c r="I109" s="5">
        <v>93556401.900453091</v>
      </c>
      <c r="J109" s="5">
        <v>1469558619.6416366</v>
      </c>
      <c r="K109" s="12">
        <v>8010861.8399999999</v>
      </c>
      <c r="L109" s="6">
        <f t="shared" si="3"/>
        <v>1834207700.0970197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0" t="s">
        <v>154</v>
      </c>
      <c r="F110" s="10" t="s">
        <v>276</v>
      </c>
      <c r="G110" s="12">
        <v>0</v>
      </c>
      <c r="H110" s="5">
        <v>31589048.139768738</v>
      </c>
      <c r="I110" s="5">
        <v>0</v>
      </c>
      <c r="J110" s="5">
        <v>0</v>
      </c>
      <c r="K110" s="12">
        <v>431179.2</v>
      </c>
      <c r="L110" s="6">
        <f t="shared" si="3"/>
        <v>32020227.339768738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0" t="s">
        <v>261</v>
      </c>
      <c r="F111" s="10" t="s">
        <v>276</v>
      </c>
      <c r="G111" s="12">
        <v>29193629.18428662</v>
      </c>
      <c r="H111" s="5">
        <v>31371851.939668179</v>
      </c>
      <c r="I111" s="5">
        <v>0</v>
      </c>
      <c r="J111" s="5">
        <v>0</v>
      </c>
      <c r="K111" s="12">
        <v>861699.6</v>
      </c>
      <c r="L111" s="6">
        <f t="shared" si="3"/>
        <v>61427180.723954804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0" t="s">
        <v>173</v>
      </c>
      <c r="F112" s="10" t="s">
        <v>276</v>
      </c>
      <c r="G112" s="12">
        <v>101355135.07999232</v>
      </c>
      <c r="H112" s="5">
        <v>34342963.498240329</v>
      </c>
      <c r="I112" s="5">
        <v>0</v>
      </c>
      <c r="J112" s="5">
        <v>0</v>
      </c>
      <c r="K112" s="12">
        <v>743576.58</v>
      </c>
      <c r="L112" s="6">
        <f t="shared" si="3"/>
        <v>136441675.15823266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0" t="s">
        <v>186</v>
      </c>
      <c r="F113" s="10" t="s">
        <v>276</v>
      </c>
      <c r="G113" s="12">
        <v>0</v>
      </c>
      <c r="H113" s="5">
        <v>293390948.23629957</v>
      </c>
      <c r="I113" s="5">
        <v>0</v>
      </c>
      <c r="J113" s="5">
        <v>0</v>
      </c>
      <c r="K113" s="12">
        <v>2213254.44</v>
      </c>
      <c r="L113" s="6">
        <f t="shared" si="3"/>
        <v>295604202.67629957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0" t="s">
        <v>203</v>
      </c>
      <c r="F114" s="10" t="s">
        <v>276</v>
      </c>
      <c r="G114" s="12">
        <v>36530944.173325039</v>
      </c>
      <c r="H114" s="5">
        <v>14183280.542986425</v>
      </c>
      <c r="I114" s="5">
        <v>0</v>
      </c>
      <c r="J114" s="5">
        <v>0</v>
      </c>
      <c r="K114" s="12">
        <v>145681.20000000001</v>
      </c>
      <c r="L114" s="6">
        <f t="shared" si="3"/>
        <v>50859905.916311465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0" t="s">
        <v>212</v>
      </c>
      <c r="F115" s="10" t="s">
        <v>276</v>
      </c>
      <c r="G115" s="12">
        <v>0</v>
      </c>
      <c r="H115" s="5">
        <v>116426366.52086477</v>
      </c>
      <c r="I115" s="5">
        <v>0</v>
      </c>
      <c r="J115" s="5">
        <v>0</v>
      </c>
      <c r="K115" s="12">
        <v>857319.48</v>
      </c>
      <c r="L115" s="6">
        <f t="shared" si="3"/>
        <v>117283686.00086477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0" t="s">
        <v>215</v>
      </c>
      <c r="F116" s="10" t="s">
        <v>276</v>
      </c>
      <c r="G116" s="12">
        <v>35969211.43792174</v>
      </c>
      <c r="H116" s="5">
        <v>636705.8823529412</v>
      </c>
      <c r="I116" s="5">
        <v>0</v>
      </c>
      <c r="J116" s="5">
        <v>0</v>
      </c>
      <c r="K116" s="12">
        <v>102444.48</v>
      </c>
      <c r="L116" s="6">
        <f t="shared" si="3"/>
        <v>36708361.800274678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0" t="s">
        <v>264</v>
      </c>
      <c r="F117" s="10" t="s">
        <v>276</v>
      </c>
      <c r="G117" s="12">
        <v>0</v>
      </c>
      <c r="H117" s="5">
        <v>0</v>
      </c>
      <c r="I117" s="5">
        <v>0</v>
      </c>
      <c r="J117" s="5">
        <v>0</v>
      </c>
      <c r="K117" s="12">
        <v>1054094.76</v>
      </c>
      <c r="L117" s="6">
        <f t="shared" si="3"/>
        <v>1054094.76</v>
      </c>
    </row>
    <row r="118" spans="1:12" x14ac:dyDescent="0.25">
      <c r="A118" s="14" t="s">
        <v>39</v>
      </c>
      <c r="B118" s="14" t="s">
        <v>39</v>
      </c>
      <c r="C118" s="14" t="s">
        <v>37</v>
      </c>
      <c r="D118" s="14" t="s">
        <v>38</v>
      </c>
      <c r="E118" s="17" t="s">
        <v>246</v>
      </c>
      <c r="F118" s="10" t="s">
        <v>276</v>
      </c>
      <c r="G118" s="12">
        <v>206151939.90754271</v>
      </c>
      <c r="H118" s="5">
        <v>371897538.64253402</v>
      </c>
      <c r="I118" s="5">
        <v>0</v>
      </c>
      <c r="J118" s="5">
        <v>0</v>
      </c>
      <c r="K118" s="12">
        <v>4455323.1000000006</v>
      </c>
      <c r="L118" s="6">
        <f t="shared" si="3"/>
        <v>582504801.65007675</v>
      </c>
    </row>
    <row r="119" spans="1:12" ht="15.75" thickBot="1" x14ac:dyDescent="0.3">
      <c r="A119" s="14" t="s">
        <v>39</v>
      </c>
      <c r="B119" s="14" t="s">
        <v>39</v>
      </c>
      <c r="C119" s="14" t="s">
        <v>37</v>
      </c>
      <c r="D119" s="14" t="s">
        <v>38</v>
      </c>
      <c r="E119" s="18" t="s">
        <v>247</v>
      </c>
      <c r="F119" s="10" t="s">
        <v>276</v>
      </c>
      <c r="G119" s="12">
        <v>37836664.317030795</v>
      </c>
      <c r="H119" s="5">
        <v>11534968.325791856</v>
      </c>
      <c r="I119" s="5">
        <v>0</v>
      </c>
      <c r="J119" s="5">
        <v>0</v>
      </c>
      <c r="K119" s="12">
        <v>151182</v>
      </c>
      <c r="L119" s="6">
        <f t="shared" si="3"/>
        <v>49522814.642822653</v>
      </c>
    </row>
    <row r="120" spans="1:12" ht="15.75" thickBot="1" x14ac:dyDescent="0.3">
      <c r="E120" s="16"/>
      <c r="G120" s="15">
        <f t="shared" ref="G120:L120" si="4">+SUBTOTAL(9,G6:G119)</f>
        <v>447037524.10009921</v>
      </c>
      <c r="H120" s="15">
        <f t="shared" si="4"/>
        <v>11248583700.823538</v>
      </c>
      <c r="I120" s="15">
        <f t="shared" si="4"/>
        <v>7074704315.176487</v>
      </c>
      <c r="J120" s="15">
        <f t="shared" si="4"/>
        <v>72795761051.08754</v>
      </c>
      <c r="K120" s="15">
        <f t="shared" si="4"/>
        <v>434470440.41999996</v>
      </c>
      <c r="L120" s="15">
        <f t="shared" si="4"/>
        <v>92000557031.607651</v>
      </c>
    </row>
    <row r="121" spans="1:12" x14ac:dyDescent="0.25">
      <c r="H121" s="13"/>
    </row>
    <row r="122" spans="1:12" x14ac:dyDescent="0.25">
      <c r="G122" s="21"/>
      <c r="J122" s="13"/>
    </row>
    <row r="123" spans="1:12" x14ac:dyDescent="0.25">
      <c r="J123" s="23"/>
      <c r="K123" s="22"/>
    </row>
    <row r="124" spans="1:12" x14ac:dyDescent="0.25">
      <c r="K124" s="21"/>
    </row>
    <row r="125" spans="1:12" x14ac:dyDescent="0.25">
      <c r="J125" s="13"/>
      <c r="K125" s="23"/>
    </row>
    <row r="128" spans="1:12" x14ac:dyDescent="0.25">
      <c r="K128" s="24"/>
    </row>
    <row r="130" spans="11:11" x14ac:dyDescent="0.25">
      <c r="K130" s="13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Mayo</vt:lpstr>
      <vt:lpstr>Mayo!Área_de_impresión</vt:lpstr>
      <vt:lpstr>Mayo!Títulos_a_imprimir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2026-06-24T15:35:16Z</cp:lastPrinted>
  <dcterms:created xsi:type="dcterms:W3CDTF">2017-03-31T14:53:56Z</dcterms:created>
  <dcterms:modified xsi:type="dcterms:W3CDTF">2026-06-24T16:31:19Z</dcterms:modified>
</cp:coreProperties>
</file>